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0066364590\Desktop\تجهیزات دستغیب از محل اسناد خزانه\تجهیزات دستغیب از محل اسناد خزانه\"/>
    </mc:Choice>
  </mc:AlternateContent>
  <xr:revisionPtr revIDLastSave="0" documentId="13_ncr:1_{E2438540-FEF2-481E-8A44-67176298F7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استان تهران" sheetId="1" r:id="rId1"/>
  </sheets>
  <definedNames>
    <definedName name="_xlnm._FilterDatabase" localSheetId="0" hidden="1">'استان تهران'!$A$2:$M$5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4" i="1"/>
  <c r="K5" i="1"/>
  <c r="K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Hashemi Mostafa</author>
  </authors>
  <commentList>
    <comment ref="E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اگر كتابخانه هنوزافتتاح نشده، به جاي كد كتابخانه، عبارت افتتاح نشده است را درج كنيد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<sst xmlns="http://schemas.openxmlformats.org/spreadsheetml/2006/main" count="34" uniqueCount="26">
  <si>
    <t>ردیف</t>
  </si>
  <si>
    <t>قیمت  واحد به ریال</t>
  </si>
  <si>
    <t>قیمت کل به ریال</t>
  </si>
  <si>
    <t>مجموع</t>
  </si>
  <si>
    <t>ملاحظات</t>
  </si>
  <si>
    <t>بخش كتابخانه‌اي</t>
  </si>
  <si>
    <t>نام كالا</t>
  </si>
  <si>
    <t>شهرستان</t>
  </si>
  <si>
    <t>كتابخانه</t>
  </si>
  <si>
    <t>كد كتابخانه</t>
  </si>
  <si>
    <t>تعداد/متراژ</t>
  </si>
  <si>
    <t>استان</t>
  </si>
  <si>
    <t>توضیحات</t>
  </si>
  <si>
    <t>کد کالا در اطلس تجهیزات</t>
  </si>
  <si>
    <t>تهران</t>
  </si>
  <si>
    <t>شهید دستغیب</t>
  </si>
  <si>
    <t>سالن مطالعه</t>
  </si>
  <si>
    <t>کمد اعضا</t>
  </si>
  <si>
    <t>صندلی مطالعه بزرگسال</t>
  </si>
  <si>
    <t>تجهیزات مورد نیاز کتابخانه شهید دستغیب تهران- از محل اعتبارات اوراق خزانه - استان تهران</t>
  </si>
  <si>
    <t>CHR (031)</t>
  </si>
  <si>
    <t>SOF (001)</t>
  </si>
  <si>
    <t>LOU (001)</t>
  </si>
  <si>
    <t>نیم‌ست مبلمان اداری کلاسیک‌</t>
  </si>
  <si>
    <t>نشریات/ لابی</t>
  </si>
  <si>
    <t>یک عدد مبل دونفره+ دو عدد مبل یک نفره+میز جلومبلی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</si>
</sst>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14"/>
      <color theme="1"/>
      <name val="B Nazanin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B Nazanin"/>
      <charset val="178"/>
    </font>
    <font>
      <sz val="14"/>
      <color theme="1"/>
      <name val="B Nazanin"/>
      <charset val="178"/>
    </font>
    <font>
      <sz val="10"/>
      <color indexed="8"/>
      <name val="Arial"/>
      <family val="2"/>
    </font>
    <font>
      <sz val="11"/>
      <color indexed="8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3" fillId="4" borderId="3" xfId="0" applyNumberFormat="1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Continuous" vertical="center"/>
    </xf>
    <xf numFmtId="0" fontId="3" fillId="2" borderId="7" xfId="0" applyFont="1" applyFill="1" applyBorder="1" applyAlignment="1">
      <alignment horizontal="centerContinuous" vertical="center"/>
    </xf>
    <xf numFmtId="0" fontId="3" fillId="4" borderId="6" xfId="0" applyFont="1" applyFill="1" applyBorder="1" applyAlignment="1">
      <alignment horizontal="centerContinuous" vertical="center"/>
    </xf>
    <xf numFmtId="0" fontId="3" fillId="4" borderId="8" xfId="0" applyFont="1" applyFill="1" applyBorder="1" applyAlignment="1">
      <alignment horizontal="centerContinuous" vertical="center"/>
    </xf>
    <xf numFmtId="3" fontId="3" fillId="4" borderId="2" xfId="0" applyNumberFormat="1" applyFont="1" applyFill="1" applyBorder="1" applyAlignment="1">
      <alignment horizontal="centerContinuous" vertical="center"/>
    </xf>
    <xf numFmtId="3" fontId="2" fillId="5" borderId="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Continuous" vertical="center"/>
    </xf>
    <xf numFmtId="0" fontId="1" fillId="3" borderId="9" xfId="0" applyFont="1" applyFill="1" applyBorder="1" applyAlignment="1">
      <alignment horizontal="center" vertical="center"/>
    </xf>
    <xf numFmtId="3" fontId="3" fillId="4" borderId="10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3" fontId="7" fillId="5" borderId="1" xfId="0" applyNumberFormat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Continuous" vertical="center"/>
    </xf>
    <xf numFmtId="0" fontId="9" fillId="0" borderId="1" xfId="1" applyFont="1" applyBorder="1" applyAlignment="1">
      <alignment horizontal="center" vertical="center" shrinkToFit="1"/>
    </xf>
    <xf numFmtId="3" fontId="2" fillId="5" borderId="1" xfId="0" applyNumberFormat="1" applyFont="1" applyFill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5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Sheet2" xfId="1" xr:uid="{DCA9C90E-70FA-427B-A38E-DCAD5C934758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M6"/>
  <sheetViews>
    <sheetView rightToLeft="1" tabSelected="1" topLeftCell="E1" zoomScaleNormal="100" zoomScaleSheetLayoutView="70" workbookViewId="0">
      <pane ySplit="2" topLeftCell="A3" activePane="bottomLeft" state="frozen"/>
      <selection pane="bottomLeft" activeCell="J9" sqref="J9"/>
    </sheetView>
  </sheetViews>
  <sheetFormatPr defaultRowHeight="15" x14ac:dyDescent="0.25"/>
  <cols>
    <col min="1" max="3" width="10" style="3" customWidth="1"/>
    <col min="4" max="5" width="16.7109375" style="3" customWidth="1"/>
    <col min="6" max="6" width="56.140625" style="3" bestFit="1" customWidth="1"/>
    <col min="7" max="7" width="41.140625" style="3" customWidth="1"/>
    <col min="8" max="8" width="25.7109375" style="3" customWidth="1"/>
    <col min="9" max="9" width="8.85546875" customWidth="1"/>
    <col min="10" max="10" width="19.140625" bestFit="1" customWidth="1"/>
    <col min="11" max="11" width="16.7109375" customWidth="1"/>
    <col min="12" max="12" width="32.85546875" customWidth="1"/>
    <col min="13" max="13" width="34.42578125" style="3" customWidth="1"/>
  </cols>
  <sheetData>
    <row r="1" spans="1:13" ht="35.25" customHeight="1" thickBot="1" x14ac:dyDescent="0.3">
      <c r="A1" s="14" t="s">
        <v>19</v>
      </c>
      <c r="B1" s="14"/>
      <c r="C1" s="8"/>
      <c r="D1" s="8"/>
      <c r="E1" s="8"/>
      <c r="F1" s="14"/>
      <c r="G1" s="14"/>
      <c r="H1" s="14"/>
      <c r="I1" s="14"/>
      <c r="J1" s="14"/>
      <c r="K1" s="14"/>
      <c r="L1" s="14"/>
      <c r="M1" s="9"/>
    </row>
    <row r="2" spans="1:13" ht="24" x14ac:dyDescent="0.25">
      <c r="A2" s="5" t="s">
        <v>0</v>
      </c>
      <c r="B2" s="5" t="s">
        <v>11</v>
      </c>
      <c r="C2" s="5" t="s">
        <v>7</v>
      </c>
      <c r="D2" s="5" t="s">
        <v>8</v>
      </c>
      <c r="E2" s="5" t="s">
        <v>9</v>
      </c>
      <c r="F2" s="5" t="s">
        <v>6</v>
      </c>
      <c r="G2" s="17" t="s">
        <v>13</v>
      </c>
      <c r="H2" s="5" t="s">
        <v>5</v>
      </c>
      <c r="I2" s="6" t="s">
        <v>10</v>
      </c>
      <c r="J2" s="6" t="s">
        <v>1</v>
      </c>
      <c r="K2" s="6" t="s">
        <v>2</v>
      </c>
      <c r="L2" s="15" t="s">
        <v>4</v>
      </c>
      <c r="M2" s="7" t="s">
        <v>12</v>
      </c>
    </row>
    <row r="3" spans="1:13" ht="22.5" x14ac:dyDescent="0.25">
      <c r="A3" s="18">
        <v>1</v>
      </c>
      <c r="B3" s="18" t="s">
        <v>14</v>
      </c>
      <c r="C3" s="18" t="s">
        <v>14</v>
      </c>
      <c r="D3" s="18" t="s">
        <v>15</v>
      </c>
      <c r="E3" s="18">
        <v>107083</v>
      </c>
      <c r="F3" s="18" t="s">
        <v>18</v>
      </c>
      <c r="G3" s="21" t="s">
        <v>20</v>
      </c>
      <c r="H3" s="18" t="s">
        <v>16</v>
      </c>
      <c r="I3" s="18">
        <v>32</v>
      </c>
      <c r="J3" s="19">
        <v>59000000</v>
      </c>
      <c r="K3" s="22">
        <f t="shared" ref="K3:K5" si="0">I3*J3</f>
        <v>1888000000</v>
      </c>
      <c r="L3" s="1"/>
      <c r="M3" s="13"/>
    </row>
    <row r="4" spans="1:13" ht="23.25" thickBot="1" x14ac:dyDescent="0.3">
      <c r="A4" s="18">
        <v>2</v>
      </c>
      <c r="B4" s="18" t="s">
        <v>14</v>
      </c>
      <c r="C4" s="18" t="s">
        <v>14</v>
      </c>
      <c r="D4" s="18" t="s">
        <v>15</v>
      </c>
      <c r="E4" s="18">
        <v>107083</v>
      </c>
      <c r="F4" s="18" t="s">
        <v>23</v>
      </c>
      <c r="G4" s="21" t="s">
        <v>21</v>
      </c>
      <c r="H4" s="18" t="s">
        <v>24</v>
      </c>
      <c r="I4" s="18">
        <v>1</v>
      </c>
      <c r="J4" s="19">
        <v>455000000</v>
      </c>
      <c r="K4" s="22">
        <f t="shared" si="0"/>
        <v>455000000</v>
      </c>
      <c r="L4" s="23" t="s">
        <v>25</v>
      </c>
      <c r="M4" s="24"/>
    </row>
    <row r="5" spans="1:13" ht="24.75" thickBot="1" x14ac:dyDescent="0.3">
      <c r="A5" s="18">
        <v>3</v>
      </c>
      <c r="B5" s="18" t="s">
        <v>14</v>
      </c>
      <c r="C5" s="18" t="s">
        <v>14</v>
      </c>
      <c r="D5" s="18" t="s">
        <v>15</v>
      </c>
      <c r="E5" s="18">
        <v>107083</v>
      </c>
      <c r="F5" s="18" t="s">
        <v>17</v>
      </c>
      <c r="G5" s="21" t="s">
        <v>22</v>
      </c>
      <c r="H5" s="18" t="s">
        <v>16</v>
      </c>
      <c r="I5" s="18">
        <v>3</v>
      </c>
      <c r="J5" s="19">
        <v>300000000</v>
      </c>
      <c r="K5" s="22">
        <f t="shared" si="0"/>
        <v>900000000</v>
      </c>
      <c r="L5" s="16"/>
      <c r="M5" s="4"/>
    </row>
    <row r="6" spans="1:13" ht="24.75" thickBot="1" x14ac:dyDescent="0.3">
      <c r="A6" s="10" t="s">
        <v>3</v>
      </c>
      <c r="B6" s="10"/>
      <c r="C6" s="10"/>
      <c r="D6" s="10"/>
      <c r="E6" s="10"/>
      <c r="F6" s="10"/>
      <c r="G6" s="20"/>
      <c r="H6" s="10"/>
      <c r="I6" s="11"/>
      <c r="J6" s="12"/>
      <c r="K6" s="2">
        <f>SUM(K3:K5)</f>
        <v>3243000000</v>
      </c>
    </row>
  </sheetData>
  <autoFilter ref="A2:M5" xr:uid="{00000000-0009-0000-0000-000000000000}">
    <sortState xmlns:xlrd2="http://schemas.microsoft.com/office/spreadsheetml/2017/richdata2" ref="A3:M5">
      <sortCondition ref="H2:H5"/>
    </sortState>
  </autoFilter>
  <pageMargins left="0.7" right="0.7" top="0.75" bottom="0.75" header="0.3" footer="0.3"/>
  <pageSetup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استان تهران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M.Abdali</dc:creator>
  <cp:lastModifiedBy>قاسم مهدی نژاد</cp:lastModifiedBy>
  <cp:lastPrinted>2025-05-18T09:09:16Z</cp:lastPrinted>
  <dcterms:created xsi:type="dcterms:W3CDTF">2021-01-25T06:50:37Z</dcterms:created>
  <dcterms:modified xsi:type="dcterms:W3CDTF">2026-08-10T08:20:48Z</dcterms:modified>
</cp:coreProperties>
</file>